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Демченко Кристина\СЕССИЯ\7 созыва 2020\Архив 2023\25 сессия\2. О вн. изм. в бюджет 23 г (24-25 гг)\"/>
    </mc:Choice>
  </mc:AlternateContent>
  <bookViews>
    <workbookView xWindow="0" yWindow="0" windowWidth="28800" windowHeight="7500"/>
  </bookViews>
  <sheets>
    <sheet name="Исполн. (доходы)_2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E22" i="1"/>
  <c r="F22" i="1"/>
  <c r="H22" i="1"/>
  <c r="I22" i="1"/>
  <c r="G22" i="1"/>
  <c r="G12" i="1"/>
  <c r="D11" i="1"/>
  <c r="G17" i="1"/>
  <c r="E26" i="1" l="1"/>
  <c r="F26" i="1"/>
  <c r="D26" i="1"/>
  <c r="I33" i="1"/>
  <c r="H33" i="1"/>
  <c r="G33" i="1"/>
  <c r="G28" i="1"/>
  <c r="G29" i="1"/>
  <c r="G30" i="1"/>
  <c r="G31" i="1"/>
  <c r="G32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E11" i="1"/>
  <c r="E50" i="1" s="1"/>
  <c r="F11" i="1"/>
  <c r="E6" i="1"/>
  <c r="F6" i="1"/>
  <c r="F50" i="1"/>
  <c r="C26" i="1"/>
  <c r="D6" i="1"/>
  <c r="G13" i="1"/>
  <c r="G20" i="1" l="1"/>
  <c r="H41" i="1" l="1"/>
  <c r="D50" i="1" l="1"/>
  <c r="I49" i="1" l="1"/>
  <c r="H49" i="1"/>
  <c r="I48" i="1"/>
  <c r="H48" i="1"/>
  <c r="I47" i="1"/>
  <c r="H47" i="1"/>
  <c r="I46" i="1"/>
  <c r="H46" i="1"/>
  <c r="I44" i="1"/>
  <c r="H44" i="1"/>
  <c r="I43" i="1"/>
  <c r="H43" i="1"/>
  <c r="I42" i="1"/>
  <c r="H42" i="1"/>
  <c r="I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2" i="1"/>
  <c r="H32" i="1"/>
  <c r="I31" i="1"/>
  <c r="H31" i="1"/>
  <c r="I30" i="1"/>
  <c r="H30" i="1"/>
  <c r="I29" i="1"/>
  <c r="H29" i="1"/>
  <c r="I28" i="1"/>
  <c r="H28" i="1"/>
  <c r="I27" i="1"/>
  <c r="I26" i="1" s="1"/>
  <c r="H27" i="1"/>
  <c r="G27" i="1"/>
  <c r="G26" i="1" s="1"/>
  <c r="I25" i="1"/>
  <c r="H25" i="1"/>
  <c r="G25" i="1"/>
  <c r="I24" i="1"/>
  <c r="H24" i="1"/>
  <c r="G24" i="1"/>
  <c r="I23" i="1"/>
  <c r="H23" i="1"/>
  <c r="G23" i="1"/>
  <c r="I21" i="1"/>
  <c r="H21" i="1"/>
  <c r="G21" i="1"/>
  <c r="I20" i="1"/>
  <c r="H20" i="1"/>
  <c r="I19" i="1"/>
  <c r="H19" i="1"/>
  <c r="G19" i="1"/>
  <c r="G18" i="1" s="1"/>
  <c r="I18" i="1"/>
  <c r="H18" i="1"/>
  <c r="I16" i="1"/>
  <c r="H16" i="1"/>
  <c r="G16" i="1"/>
  <c r="I15" i="1"/>
  <c r="H15" i="1"/>
  <c r="G15" i="1"/>
  <c r="I14" i="1"/>
  <c r="H14" i="1"/>
  <c r="G14" i="1"/>
  <c r="I13" i="1"/>
  <c r="H13" i="1"/>
  <c r="I12" i="1"/>
  <c r="I11" i="1" s="1"/>
  <c r="H12" i="1"/>
  <c r="I10" i="1"/>
  <c r="H10" i="1"/>
  <c r="G10" i="1"/>
  <c r="I9" i="1"/>
  <c r="H9" i="1"/>
  <c r="G9" i="1"/>
  <c r="I8" i="1"/>
  <c r="H8" i="1"/>
  <c r="G8" i="1"/>
  <c r="I7" i="1"/>
  <c r="H7" i="1"/>
  <c r="H6" i="1" s="1"/>
  <c r="G11" i="1" l="1"/>
  <c r="H26" i="1"/>
  <c r="I6" i="1"/>
  <c r="G6" i="1"/>
  <c r="H11" i="1"/>
  <c r="G50" i="1" l="1"/>
  <c r="H50" i="1"/>
  <c r="I50" i="1"/>
</calcChain>
</file>

<file path=xl/sharedStrings.xml><?xml version="1.0" encoding="utf-8"?>
<sst xmlns="http://schemas.openxmlformats.org/spreadsheetml/2006/main" count="122" uniqueCount="89">
  <si>
    <t/>
  </si>
  <si>
    <t>Итого:</t>
  </si>
  <si>
    <t>Прочие субсидии бюджетам городских поселений</t>
  </si>
  <si>
    <t>55520229999130000150</t>
  </si>
  <si>
    <t>Субсидии бюджетам городских поселений из местных бюджетов</t>
  </si>
  <si>
    <t>55520229900130000150</t>
  </si>
  <si>
    <t>Прочие межбюджетные трансферты, передаваемые бюджетам городских поселений</t>
  </si>
  <si>
    <t>55520249999130000150</t>
  </si>
  <si>
    <t>Субвенции бюджетам городских поселений на выполнение передаваемых полномочий субъектов Российской Федерации</t>
  </si>
  <si>
    <t>55520230024130000150</t>
  </si>
  <si>
    <t>Дотации бюджетам городских поселений на выравнивание бюджетной обеспеченности из бюджетов муниципальных районов</t>
  </si>
  <si>
    <t>55520216001130000150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</si>
  <si>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</si>
  <si>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55511406025130000430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</si>
  <si>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</si>
  <si>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55511406013130000430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</si>
  <si>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</si>
  <si>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55511402053130000410</t>
  </si>
  <si>
    <t>Прочие доходы от компенсации затрат бюджетов городских поселений</t>
  </si>
  <si>
    <t>55511302995130000130</t>
  </si>
  <si>
    <t>Доходы, поступающие в порядке возмещения расходов, понесенных в связи с эксплуатацией имущества городских поселений</t>
  </si>
  <si>
    <t>55511302065130000130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</si>
  <si>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</si>
  <si>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55511105035130000120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</si>
  <si>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</si>
  <si>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55511105025130000120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</si>
  <si>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</si>
  <si>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55511105013130000120</t>
  </si>
  <si>
    <t>муниципальные образования</t>
  </si>
  <si>
    <t>55500000000000000000</t>
  </si>
  <si>
    <t>Земельный налог с физических лиц, обладающих земельным участком, расположенным в границах городских поселений</t>
  </si>
  <si>
    <t>18210606043130000110</t>
  </si>
  <si>
    <t>Земельный налог с организаций, обладающих земельным участком, расположенным в границах городских поселений</t>
  </si>
  <si>
    <t>18210606033130000110</t>
  </si>
  <si>
    <t>Земельный налог</t>
  </si>
  <si>
    <t>18210606000000000110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</si>
  <si>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</si>
  <si>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18210601030130000110</t>
  </si>
  <si>
    <t>Налог на имущество физических лиц</t>
  </si>
  <si>
    <t>18210601000000000110</t>
  </si>
  <si>
    <t>Единый сельскохозяйственный налог</t>
  </si>
  <si>
    <t>18210503010010000110</t>
  </si>
  <si>
    <t>18210503000010000110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</si>
  <si>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</si>
  <si>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</si>
  <si>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</si>
  <si>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</si>
  <si>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</si>
  <si>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18210102010010000110</t>
  </si>
  <si>
    <t>Налог на доходы физических лиц</t>
  </si>
  <si>
    <t>18210102000010000110</t>
  </si>
  <si>
    <t>Федеральная налоговая служба</t>
  </si>
  <si>
    <t>18200000000000000000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</si>
  <si>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</si>
  <si>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</si>
  <si>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</si>
  <si>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</si>
  <si>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Федеральное казначейство  </t>
  </si>
  <si>
    <t>10000000000000000000</t>
  </si>
  <si>
    <t>Налог на доходы физических лиц в части суммы налога, превышающей 650000 рублей, относящейся к части налоговой базы, превышающей 5000000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</si>
  <si>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Земельный налог (по обязательствам, возникшим до 1 января 2006 года), мобилизуемый на террияториях городских поселений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</si>
  <si>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</si>
  <si>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Прочие безвозмездные поступления в бюджеты городских поселений </t>
  </si>
  <si>
    <t>Прочие доходы от оказания платных услуг (работ) получателями средств бюджетов городских поселений</t>
  </si>
  <si>
    <t>Штрафы, неуйстойки,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</si>
  <si>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Инициативные платежи, зачисляемые в бюджеты городских поселений</t>
  </si>
  <si>
    <t>18210904053130000110</t>
  </si>
  <si>
    <t>18210102080010000110</t>
  </si>
  <si>
    <t>55511301995130000130</t>
  </si>
  <si>
    <t>55511607010130000140</t>
  </si>
  <si>
    <t>55511715030130000150</t>
  </si>
  <si>
    <t>55511610061130000140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</si>
  <si>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органом городского поселения (муниципальным казенным учреждением) муниципального контракта, а так же иные денежные средства, подлежащие зачислению в бюджет городского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</si>
  <si>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55520220302130000150</t>
  </si>
  <si>
    <t>55520705030130000150</t>
  </si>
  <si>
    <t>55520225555130000150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</si>
  <si>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</si>
  <si>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МБТ</t>
  </si>
  <si>
    <t>Приложение 1.1</t>
  </si>
  <si>
    <t xml:space="preserve">   ДОХОДЫ БЮДЖЕТА ГОРОДА ТОГУЧИНА ТОГУЧИНСКОГО РАЙОНА НОВОСИБИРСКОЙ ОБЛАСТИ  НА 2023   ГОД И ПЛАНОВЫЙ ПЕРИОД 2024-2025 ГОДОВ</t>
  </si>
  <si>
    <t>55511401050130000410</t>
  </si>
  <si>
    <t>Доходы от продажи квартир, находящихся в собственности городских поселений</t>
  </si>
  <si>
    <t>18210302231010000110</t>
  </si>
  <si>
    <t>18210302241010000110</t>
  </si>
  <si>
    <t>18210302251010000110</t>
  </si>
  <si>
    <t>18210302261010000110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</si>
  <si>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</si>
  <si>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000 1 01 02130 01 0000 110</t>
  </si>
  <si>
    <t>к решению 22 сессии Совета депутатов города Тогучина Тогучинского района Новосибирской области от 23.12.2022 № 98 
"О бюджете города Тогучина Тогучинского района Новосибирской области на 2023 год и плановый период 2024 и 2025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</si>
</sst>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\ _₽_-;\-* #,##0.00\ _₽_-;_-* &quot;-&quot;??\ _₽_-;_-@_-"/>
    <numFmt numFmtId="165" formatCode="#,##0.00;[Red]\-#,##0.00"/>
    <numFmt numFmtId="166" formatCode="#,##0.00;[Red]\-#,##0.00;0.00"/>
    <numFmt numFmtId="167" formatCode="000000000"/>
    <numFmt numFmtId="168" formatCode="0000000"/>
    <numFmt numFmtId="169" formatCode="0.00000"/>
    <numFmt numFmtId="170" formatCode="#,##0.00000;[Red]\-#,##0.00000"/>
  </numFmts>
  <fonts count="16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  <scheme val="minor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name val="Arial"/>
      <family val="2"/>
      <charset val="204"/>
    </font>
    <font>
      <sz val="11"/>
      <color rgb="FF22272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4" fillId="0" borderId="0"/>
    <xf numFmtId="0" fontId="5" fillId="0" borderId="0"/>
    <xf numFmtId="0" fontId="1" fillId="0" borderId="1" applyNumberFormat="0">
      <alignment horizontal="right" vertical="top"/>
    </xf>
    <xf numFmtId="49" fontId="6" fillId="2" borderId="1">
      <alignment horizontal="left" vertical="top" wrapText="1"/>
    </xf>
    <xf numFmtId="164" fontId="1" fillId="0" borderId="0" applyFont="0" applyFill="0" applyBorder="0" applyAlignment="0" applyProtection="0"/>
    <xf numFmtId="0" fontId="5" fillId="0" borderId="0"/>
  </cellStyleXfs>
  <cellXfs count="40">
    <xf numFmtId="0" fontId="0" fillId="0" borderId="0" xfId="0"/>
    <xf numFmtId="0" fontId="0" fillId="0" borderId="0" xfId="0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Font="1" applyProtection="1">
      <protection hidden="1"/>
    </xf>
    <xf numFmtId="0" fontId="8" fillId="0" borderId="0" xfId="0" applyFont="1"/>
    <xf numFmtId="0" fontId="7" fillId="0" borderId="1" xfId="0" applyNumberFormat="1" applyFont="1" applyFill="1" applyBorder="1" applyAlignment="1" applyProtection="1">
      <alignment horizontal="left" wrapText="1"/>
      <protection hidden="1"/>
    </xf>
    <xf numFmtId="167" fontId="7" fillId="0" borderId="1" xfId="0" applyNumberFormat="1" applyFont="1" applyFill="1" applyBorder="1" applyAlignment="1" applyProtection="1">
      <alignment wrapText="1"/>
      <protection hidden="1"/>
    </xf>
    <xf numFmtId="0" fontId="10" fillId="0" borderId="1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alignment horizontal="left" wrapText="1"/>
      <protection hidden="1"/>
    </xf>
    <xf numFmtId="0" fontId="9" fillId="0" borderId="1" xfId="0" applyNumberFormat="1" applyFont="1" applyFill="1" applyBorder="1" applyAlignment="1" applyProtection="1">
      <alignment horizontal="left"/>
      <protection hidden="1"/>
    </xf>
    <xf numFmtId="169" fontId="9" fillId="0" borderId="1" xfId="0" applyNumberFormat="1" applyFont="1" applyBorder="1"/>
    <xf numFmtId="0" fontId="9" fillId="0" borderId="1" xfId="0" applyNumberFormat="1" applyFont="1" applyFill="1" applyBorder="1" applyAlignment="1" applyProtection="1">
      <alignment horizontal="left" wrapText="1"/>
      <protection hidden="1"/>
    </xf>
    <xf numFmtId="166" fontId="9" fillId="0" borderId="1" xfId="0" applyNumberFormat="1" applyFont="1" applyFill="1" applyBorder="1" applyAlignment="1" applyProtection="1">
      <alignment wrapText="1"/>
      <protection hidden="1"/>
    </xf>
    <xf numFmtId="0" fontId="12" fillId="0" borderId="1" xfId="0" applyNumberFormat="1" applyFont="1" applyFill="1" applyBorder="1" applyAlignment="1" applyProtection="1">
      <alignment horizontal="left" wrapText="1"/>
      <protection hidden="1"/>
    </xf>
    <xf numFmtId="166" fontId="12" fillId="0" borderId="1" xfId="0" applyNumberFormat="1" applyFont="1" applyFill="1" applyBorder="1" applyAlignment="1" applyProtection="1">
      <alignment wrapText="1"/>
      <protection hidden="1"/>
    </xf>
    <xf numFmtId="49" fontId="9" fillId="0" borderId="1" xfId="0" applyNumberFormat="1" applyFont="1" applyFill="1" applyBorder="1" applyAlignment="1" applyProtection="1">
      <alignment horizontal="left" wrapText="1"/>
      <protection hidden="1"/>
    </xf>
    <xf numFmtId="0" fontId="13" fillId="0" borderId="1" xfId="0" applyNumberFormat="1" applyFont="1" applyFill="1" applyBorder="1" applyAlignment="1" applyProtection="1">
      <alignment horizontal="left" wrapText="1"/>
      <protection hidden="1"/>
    </xf>
    <xf numFmtId="168" fontId="9" fillId="0" borderId="1" xfId="0" applyNumberFormat="1" applyFont="1" applyFill="1" applyBorder="1" applyAlignment="1" applyProtection="1">
      <alignment horizontal="right"/>
      <protection hidden="1"/>
    </xf>
    <xf numFmtId="0" fontId="9" fillId="0" borderId="1" xfId="0" applyNumberFormat="1" applyFont="1" applyFill="1" applyBorder="1" applyAlignment="1" applyProtection="1">
      <protection hidden="1"/>
    </xf>
    <xf numFmtId="166" fontId="9" fillId="0" borderId="1" xfId="0" applyNumberFormat="1" applyFont="1" applyFill="1" applyBorder="1" applyAlignment="1" applyProtection="1">
      <protection hidden="1"/>
    </xf>
    <xf numFmtId="0" fontId="9" fillId="0" borderId="1" xfId="0" applyFont="1" applyBorder="1"/>
    <xf numFmtId="168" fontId="9" fillId="0" borderId="1" xfId="0" applyNumberFormat="1" applyFont="1" applyFill="1" applyBorder="1" applyAlignment="1" applyProtection="1">
      <alignment horizontal="left"/>
      <protection hidden="1"/>
    </xf>
    <xf numFmtId="0" fontId="13" fillId="0" borderId="1" xfId="0" applyNumberFormat="1" applyFont="1" applyFill="1" applyBorder="1" applyAlignment="1" applyProtection="1">
      <protection hidden="1"/>
    </xf>
    <xf numFmtId="0" fontId="9" fillId="0" borderId="1" xfId="0" applyFont="1" applyFill="1" applyBorder="1" applyAlignment="1" applyProtection="1">
      <protection hidden="1"/>
    </xf>
    <xf numFmtId="165" fontId="13" fillId="0" borderId="1" xfId="0" applyNumberFormat="1" applyFont="1" applyFill="1" applyBorder="1" applyAlignment="1" applyProtection="1">
      <protection hidden="1"/>
    </xf>
    <xf numFmtId="0" fontId="11" fillId="0" borderId="1" xfId="0" applyNumberFormat="1" applyFont="1" applyFill="1" applyBorder="1" applyAlignment="1" applyProtection="1">
      <alignment horizontal="left"/>
      <protection hidden="1"/>
    </xf>
    <xf numFmtId="169" fontId="11" fillId="0" borderId="1" xfId="0" applyNumberFormat="1" applyFont="1" applyBorder="1"/>
    <xf numFmtId="0" fontId="14" fillId="0" borderId="0" xfId="0" applyFont="1"/>
    <xf numFmtId="169" fontId="0" fillId="0" borderId="0" xfId="0" applyNumberFormat="1"/>
    <xf numFmtId="170" fontId="13" fillId="0" borderId="1" xfId="0" applyNumberFormat="1" applyFont="1" applyFill="1" applyBorder="1" applyAlignment="1" applyProtection="1">
      <protection hidden="1"/>
    </xf>
    <xf numFmtId="0" fontId="15" fillId="0" borderId="0" xfId="0" applyFont="1"/>
    <xf numFmtId="0" fontId="9" fillId="0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left" vertical="center" wrapText="1"/>
    </xf>
    <xf numFmtId="169" fontId="13" fillId="0" borderId="1" xfId="0" applyNumberFormat="1" applyFont="1" applyBorder="1"/>
    <xf numFmtId="0" fontId="9" fillId="0" borderId="0" xfId="0" applyFont="1" applyFill="1" applyAlignment="1">
      <alignment horizontal="right"/>
    </xf>
    <xf numFmtId="0" fontId="9" fillId="0" borderId="0" xfId="0" applyNumberFormat="1" applyFont="1" applyFill="1" applyAlignment="1" applyProtection="1">
      <alignment horizontal="right" wrapText="1"/>
      <protection hidden="1"/>
    </xf>
    <xf numFmtId="0" fontId="9" fillId="0" borderId="2" xfId="0" applyNumberFormat="1" applyFont="1" applyFill="1" applyBorder="1" applyAlignment="1" applyProtection="1">
      <alignment horizontal="center" wrapText="1"/>
      <protection hidden="1"/>
    </xf>
  </cellXfs>
  <cellStyles count="8">
    <cellStyle name="Данные (только для чтения)" xfId="4"/>
    <cellStyle name="Обычный" xfId="0" builtinId="0"/>
    <cellStyle name="Обычный 2" xfId="2"/>
    <cellStyle name="Обычный 2 13" xfId="3"/>
    <cellStyle name="Обычный 2 2" xfId="7"/>
    <cellStyle name="Обычный 3" xfId="1"/>
    <cellStyle name="Свойства элементов измерения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4"/>
  <sheetViews>
    <sheetView showGridLines="0" tabSelected="1" topLeftCell="A2" zoomScale="80" zoomScaleNormal="80" workbookViewId="0">
      <pane xSplit="3" ySplit="5" topLeftCell="D24" activePane="bottomRight" state="frozen"/>
      <selection activeCell="A2" sqref="A2"/>
      <selection pane="topRight" activeCell="D2" sqref="D2"/>
      <selection pane="bottomLeft" activeCell="A5" sqref="A5"/>
      <selection pane="bottomRight" activeCell="A40" sqref="A40"/>
    </sheetView>
  </sheetViews>
  <sheetFormatPr defaultColWidth="9.140625" defaultRowHeight="12.75" outlineLevelCol="1" x14ac:dyDescent="0.2"/>
  <cols>
    <col min="1" max="1" width="27.42578125" customWidth="1"/>
    <col min="2" max="2" width="98.140625" customWidth="1"/>
    <col min="3" max="3" width="0.28515625" customWidth="1"/>
    <col min="4" max="4" width="20" hidden="1" customWidth="1" outlineLevel="1"/>
    <col min="5" max="5" width="21.7109375" hidden="1" customWidth="1" outlineLevel="1"/>
    <col min="6" max="6" width="18" hidden="1" customWidth="1" outlineLevel="1"/>
    <col min="7" max="7" width="17.28515625" customWidth="1" collapsed="1"/>
    <col min="8" max="8" width="18.42578125" customWidth="1"/>
    <col min="9" max="9" width="17.5703125" customWidth="1"/>
    <col min="10" max="10" width="9.140625" customWidth="1"/>
    <col min="11" max="11" width="19.140625" customWidth="1"/>
    <col min="12" max="175" width="9.140625" customWidth="1"/>
  </cols>
  <sheetData>
    <row r="1" spans="1:9" ht="409.6" hidden="1" customHeight="1" thickBot="1" x14ac:dyDescent="0.25">
      <c r="A1" s="5"/>
      <c r="B1" s="6"/>
      <c r="C1" s="6"/>
      <c r="D1" s="7"/>
      <c r="E1" s="7"/>
      <c r="F1" s="7"/>
    </row>
    <row r="2" spans="1:9" ht="38.25" customHeight="1" x14ac:dyDescent="0.2">
      <c r="A2" s="37" t="s">
        <v>78</v>
      </c>
      <c r="B2" s="37"/>
      <c r="C2" s="37"/>
      <c r="D2" s="37"/>
      <c r="E2" s="37"/>
      <c r="F2" s="37"/>
      <c r="G2" s="37"/>
      <c r="H2" s="37"/>
      <c r="I2" s="37"/>
    </row>
    <row r="3" spans="1:9" ht="30.75" customHeight="1" x14ac:dyDescent="0.2">
      <c r="A3" s="37"/>
      <c r="B3" s="37"/>
      <c r="C3" s="37"/>
      <c r="D3" s="37"/>
      <c r="E3" s="37"/>
      <c r="F3" s="37"/>
      <c r="G3" s="37"/>
      <c r="H3" s="37"/>
      <c r="I3" s="37"/>
    </row>
    <row r="4" spans="1:9" ht="69" customHeight="1" x14ac:dyDescent="0.25">
      <c r="A4" s="38" t="s">
        <v>88</v>
      </c>
      <c r="B4" s="38"/>
      <c r="C4" s="38"/>
      <c r="D4" s="38"/>
      <c r="E4" s="38"/>
      <c r="F4" s="38"/>
      <c r="G4" s="38"/>
      <c r="H4" s="38"/>
      <c r="I4" s="38"/>
    </row>
    <row r="5" spans="1:9" ht="48" customHeight="1" x14ac:dyDescent="0.25">
      <c r="A5" s="39" t="s">
        <v>79</v>
      </c>
      <c r="B5" s="39"/>
      <c r="C5" s="39"/>
      <c r="D5" s="39"/>
      <c r="E5" s="39"/>
      <c r="F5" s="39"/>
      <c r="G5" s="39"/>
      <c r="H5" s="39"/>
      <c r="I5" s="39"/>
    </row>
    <row r="6" spans="1:9" ht="15" customHeight="1" x14ac:dyDescent="0.25">
      <c r="A6" s="11" t="s">
        <v>58</v>
      </c>
      <c r="B6" s="11" t="s">
        <v>57</v>
      </c>
      <c r="C6" s="12" t="s">
        <v>0</v>
      </c>
      <c r="D6" s="29">
        <f t="shared" ref="D6" si="0">D7+D8+D9+D10</f>
        <v>7463800</v>
      </c>
      <c r="E6" s="29">
        <f t="shared" ref="E6" si="1">E7+E8+E9+E10</f>
        <v>7712300</v>
      </c>
      <c r="F6" s="29">
        <f t="shared" ref="F6" si="2">F7+F8+F9+F10</f>
        <v>9079700</v>
      </c>
      <c r="G6" s="29">
        <f t="shared" ref="G6" si="3">G7+G8+G9+G10</f>
        <v>7463.7999999999993</v>
      </c>
      <c r="H6" s="29">
        <f t="shared" ref="H6" si="4">H7+H8+H9+H10</f>
        <v>7712.3</v>
      </c>
      <c r="I6" s="29">
        <f t="shared" ref="I6" si="5">I7+I8+I9+I10</f>
        <v>9079.7000000000007</v>
      </c>
    </row>
    <row r="7" spans="1:9" ht="45" customHeight="1" x14ac:dyDescent="0.25">
      <c r="A7" s="18" t="s">
        <v>82</v>
      </c>
      <c r="B7" s="14" t="s">
        <v>56</v>
      </c>
      <c r="C7" s="12" t="s">
        <v>0</v>
      </c>
      <c r="D7" s="15">
        <v>3732400</v>
      </c>
      <c r="E7" s="15">
        <v>3482300</v>
      </c>
      <c r="F7" s="15">
        <v>4529700</v>
      </c>
      <c r="G7" s="13">
        <v>3732.4</v>
      </c>
      <c r="H7" s="13">
        <f t="shared" ref="H7:H49" si="6">E7/1000</f>
        <v>3482.3</v>
      </c>
      <c r="I7" s="13">
        <f t="shared" ref="I7:I49" si="7">F7/1000</f>
        <v>4529.7</v>
      </c>
    </row>
    <row r="8" spans="1:9" ht="45" customHeight="1" x14ac:dyDescent="0.25">
      <c r="A8" s="18" t="s">
        <v>83</v>
      </c>
      <c r="B8" s="14" t="s">
        <v>55</v>
      </c>
      <c r="C8" s="12" t="s">
        <v>0</v>
      </c>
      <c r="D8" s="15">
        <v>20000</v>
      </c>
      <c r="E8" s="15">
        <v>30000</v>
      </c>
      <c r="F8" s="15">
        <v>50000</v>
      </c>
      <c r="G8" s="13">
        <f t="shared" ref="G8:G49" si="8">D8/1000</f>
        <v>20</v>
      </c>
      <c r="H8" s="13">
        <f t="shared" si="6"/>
        <v>30</v>
      </c>
      <c r="I8" s="13">
        <f t="shared" si="7"/>
        <v>50</v>
      </c>
    </row>
    <row r="9" spans="1:9" ht="45" customHeight="1" x14ac:dyDescent="0.25">
      <c r="A9" s="18" t="s">
        <v>84</v>
      </c>
      <c r="B9" s="14" t="s">
        <v>54</v>
      </c>
      <c r="C9" s="12" t="s">
        <v>0</v>
      </c>
      <c r="D9" s="15">
        <v>4100000</v>
      </c>
      <c r="E9" s="15">
        <v>4600000</v>
      </c>
      <c r="F9" s="15">
        <v>4900000</v>
      </c>
      <c r="G9" s="13">
        <f t="shared" si="8"/>
        <v>4100</v>
      </c>
      <c r="H9" s="13">
        <f t="shared" si="6"/>
        <v>4600</v>
      </c>
      <c r="I9" s="13">
        <f t="shared" si="7"/>
        <v>4900</v>
      </c>
    </row>
    <row r="10" spans="1:9" ht="45" customHeight="1" x14ac:dyDescent="0.25">
      <c r="A10" s="18" t="s">
        <v>85</v>
      </c>
      <c r="B10" s="14" t="s">
        <v>53</v>
      </c>
      <c r="C10" s="12" t="s">
        <v>0</v>
      </c>
      <c r="D10" s="15">
        <v>-388600</v>
      </c>
      <c r="E10" s="15">
        <v>-400000</v>
      </c>
      <c r="F10" s="15">
        <v>-400000</v>
      </c>
      <c r="G10" s="13">
        <f t="shared" si="8"/>
        <v>-388.6</v>
      </c>
      <c r="H10" s="13">
        <f t="shared" si="6"/>
        <v>-400</v>
      </c>
      <c r="I10" s="13">
        <f t="shared" si="7"/>
        <v>-400</v>
      </c>
    </row>
    <row r="11" spans="1:9" s="30" customFormat="1" ht="15" customHeight="1" x14ac:dyDescent="0.25">
      <c r="A11" s="11" t="s">
        <v>52</v>
      </c>
      <c r="B11" s="11" t="s">
        <v>51</v>
      </c>
      <c r="C11" s="28" t="s">
        <v>0</v>
      </c>
      <c r="D11" s="29">
        <f>D12+D18+D20+D22</f>
        <v>50621200</v>
      </c>
      <c r="E11" s="29">
        <f t="shared" ref="E11" si="9">E12+E18+E20+E22</f>
        <v>48800800</v>
      </c>
      <c r="F11" s="29">
        <f t="shared" ref="F11" si="10">F12+F18+F20+F22</f>
        <v>49711900</v>
      </c>
      <c r="G11" s="29">
        <f t="shared" ref="G11" si="11">G12+G18+G20+G22</f>
        <v>50322.3</v>
      </c>
      <c r="H11" s="29">
        <f t="shared" ref="H11" si="12">H12+H18+H20+H22</f>
        <v>48800.800000000003</v>
      </c>
      <c r="I11" s="29">
        <f t="shared" ref="I11" si="13">I12+I18+I20+I22</f>
        <v>49711.9</v>
      </c>
    </row>
    <row r="12" spans="1:9" ht="22.5" customHeight="1" x14ac:dyDescent="0.25">
      <c r="A12" s="16" t="s">
        <v>50</v>
      </c>
      <c r="B12" s="16" t="s">
        <v>49</v>
      </c>
      <c r="C12" s="12" t="s">
        <v>0</v>
      </c>
      <c r="D12" s="17">
        <v>33350000</v>
      </c>
      <c r="E12" s="17">
        <v>31327100</v>
      </c>
      <c r="F12" s="17">
        <v>31878800</v>
      </c>
      <c r="G12" s="13">
        <f>G13+G14+G15+G16+G17</f>
        <v>33051.100000000006</v>
      </c>
      <c r="H12" s="13">
        <f t="shared" si="6"/>
        <v>31327.1</v>
      </c>
      <c r="I12" s="13">
        <f t="shared" si="7"/>
        <v>31878.799999999999</v>
      </c>
    </row>
    <row r="13" spans="1:9" ht="33.75" customHeight="1" x14ac:dyDescent="0.25">
      <c r="A13" s="14" t="s">
        <v>48</v>
      </c>
      <c r="B13" s="14" t="s">
        <v>47</v>
      </c>
      <c r="C13" s="12" t="s">
        <v>0</v>
      </c>
      <c r="D13" s="15">
        <v>32596800</v>
      </c>
      <c r="E13" s="15">
        <v>30877100</v>
      </c>
      <c r="F13" s="15">
        <v>31428800</v>
      </c>
      <c r="G13" s="13">
        <f t="shared" si="8"/>
        <v>32596.799999999999</v>
      </c>
      <c r="H13" s="13">
        <f t="shared" si="6"/>
        <v>30877.1</v>
      </c>
      <c r="I13" s="13">
        <f t="shared" si="7"/>
        <v>31428.799999999999</v>
      </c>
    </row>
    <row r="14" spans="1:9" ht="45" customHeight="1" x14ac:dyDescent="0.25">
      <c r="A14" s="14" t="s">
        <v>46</v>
      </c>
      <c r="B14" s="14" t="s">
        <v>45</v>
      </c>
      <c r="C14" s="12" t="s">
        <v>0</v>
      </c>
      <c r="D14" s="15">
        <v>100000</v>
      </c>
      <c r="E14" s="15">
        <v>100000</v>
      </c>
      <c r="F14" s="15">
        <v>100000</v>
      </c>
      <c r="G14" s="13">
        <f t="shared" si="8"/>
        <v>100</v>
      </c>
      <c r="H14" s="13">
        <f t="shared" si="6"/>
        <v>100</v>
      </c>
      <c r="I14" s="13">
        <f t="shared" si="7"/>
        <v>100</v>
      </c>
    </row>
    <row r="15" spans="1:9" ht="51.75" customHeight="1" x14ac:dyDescent="0.25">
      <c r="A15" s="14" t="s">
        <v>44</v>
      </c>
      <c r="B15" s="14" t="s">
        <v>43</v>
      </c>
      <c r="C15" s="12" t="s">
        <v>0</v>
      </c>
      <c r="D15" s="15">
        <v>200000</v>
      </c>
      <c r="E15" s="15">
        <v>200000</v>
      </c>
      <c r="F15" s="15">
        <v>200000</v>
      </c>
      <c r="G15" s="13">
        <f t="shared" si="8"/>
        <v>200</v>
      </c>
      <c r="H15" s="13">
        <f t="shared" si="6"/>
        <v>200</v>
      </c>
      <c r="I15" s="13">
        <f t="shared" si="7"/>
        <v>200</v>
      </c>
    </row>
    <row r="16" spans="1:9" ht="74.25" customHeight="1" x14ac:dyDescent="0.25">
      <c r="A16" s="18" t="s">
        <v>67</v>
      </c>
      <c r="B16" s="14" t="s">
        <v>59</v>
      </c>
      <c r="C16" s="12"/>
      <c r="D16" s="15">
        <v>150000</v>
      </c>
      <c r="E16" s="15">
        <v>150000</v>
      </c>
      <c r="F16" s="15">
        <v>150000</v>
      </c>
      <c r="G16" s="13">
        <f t="shared" si="8"/>
        <v>150</v>
      </c>
      <c r="H16" s="13">
        <f t="shared" si="6"/>
        <v>150</v>
      </c>
      <c r="I16" s="13">
        <f t="shared" si="7"/>
        <v>150</v>
      </c>
    </row>
    <row r="17" spans="1:9" ht="45" customHeight="1" x14ac:dyDescent="0.25">
      <c r="A17" s="35" t="s">
        <v>87</v>
      </c>
      <c r="B17" s="34" t="s">
        <v>86</v>
      </c>
      <c r="C17" s="12"/>
      <c r="D17" s="15">
        <v>4300</v>
      </c>
      <c r="E17" s="15">
        <v>0</v>
      </c>
      <c r="F17" s="15"/>
      <c r="G17" s="13">
        <f t="shared" si="8"/>
        <v>4.3</v>
      </c>
      <c r="H17" s="13"/>
      <c r="I17" s="13"/>
    </row>
    <row r="18" spans="1:9" ht="15" customHeight="1" x14ac:dyDescent="0.25">
      <c r="A18" s="16" t="s">
        <v>42</v>
      </c>
      <c r="B18" s="16" t="s">
        <v>40</v>
      </c>
      <c r="C18" s="12" t="s">
        <v>0</v>
      </c>
      <c r="D18" s="17">
        <v>440000</v>
      </c>
      <c r="E18" s="17">
        <v>450000</v>
      </c>
      <c r="F18" s="17">
        <v>470000</v>
      </c>
      <c r="G18" s="13">
        <f>G19</f>
        <v>440</v>
      </c>
      <c r="H18" s="13">
        <f t="shared" si="6"/>
        <v>450</v>
      </c>
      <c r="I18" s="13">
        <f t="shared" si="7"/>
        <v>470</v>
      </c>
    </row>
    <row r="19" spans="1:9" ht="21.75" customHeight="1" x14ac:dyDescent="0.25">
      <c r="A19" s="14" t="s">
        <v>41</v>
      </c>
      <c r="B19" s="14" t="s">
        <v>40</v>
      </c>
      <c r="C19" s="12" t="s">
        <v>0</v>
      </c>
      <c r="D19" s="15">
        <v>440000</v>
      </c>
      <c r="E19" s="15">
        <v>450000</v>
      </c>
      <c r="F19" s="15">
        <v>470000</v>
      </c>
      <c r="G19" s="13">
        <f t="shared" si="8"/>
        <v>440</v>
      </c>
      <c r="H19" s="13">
        <f t="shared" si="6"/>
        <v>450</v>
      </c>
      <c r="I19" s="13">
        <f t="shared" si="7"/>
        <v>470</v>
      </c>
    </row>
    <row r="20" spans="1:9" ht="24.75" customHeight="1" x14ac:dyDescent="0.25">
      <c r="A20" s="16" t="s">
        <v>39</v>
      </c>
      <c r="B20" s="16" t="s">
        <v>38</v>
      </c>
      <c r="C20" s="12" t="s">
        <v>0</v>
      </c>
      <c r="D20" s="15">
        <v>3330000</v>
      </c>
      <c r="E20" s="17">
        <v>3638300</v>
      </c>
      <c r="F20" s="17">
        <v>4090000</v>
      </c>
      <c r="G20" s="13">
        <f t="shared" si="8"/>
        <v>3330</v>
      </c>
      <c r="H20" s="13">
        <f t="shared" si="6"/>
        <v>3638.3</v>
      </c>
      <c r="I20" s="13">
        <f t="shared" si="7"/>
        <v>4090</v>
      </c>
    </row>
    <row r="21" spans="1:9" ht="49.5" customHeight="1" x14ac:dyDescent="0.25">
      <c r="A21" s="14" t="s">
        <v>37</v>
      </c>
      <c r="B21" s="14" t="s">
        <v>36</v>
      </c>
      <c r="C21" s="12" t="s">
        <v>0</v>
      </c>
      <c r="D21" s="15">
        <v>3330000</v>
      </c>
      <c r="E21" s="15">
        <v>3638300</v>
      </c>
      <c r="F21" s="15">
        <v>4090000</v>
      </c>
      <c r="G21" s="13">
        <f t="shared" si="8"/>
        <v>3330</v>
      </c>
      <c r="H21" s="13">
        <f t="shared" si="6"/>
        <v>3638.3</v>
      </c>
      <c r="I21" s="13">
        <f t="shared" si="7"/>
        <v>4090</v>
      </c>
    </row>
    <row r="22" spans="1:9" ht="28.5" customHeight="1" x14ac:dyDescent="0.25">
      <c r="A22" s="19" t="s">
        <v>35</v>
      </c>
      <c r="B22" s="19" t="s">
        <v>34</v>
      </c>
      <c r="C22" s="12" t="s">
        <v>0</v>
      </c>
      <c r="D22" s="36">
        <f t="shared" ref="D22:F22" si="14">D23+D24+D25</f>
        <v>13501200</v>
      </c>
      <c r="E22" s="36">
        <f t="shared" si="14"/>
        <v>13385400</v>
      </c>
      <c r="F22" s="36">
        <f t="shared" si="14"/>
        <v>13273100</v>
      </c>
      <c r="G22" s="36">
        <f>G23+G24+G25</f>
        <v>13501.199999999999</v>
      </c>
      <c r="H22" s="36">
        <f t="shared" ref="H22:I22" si="15">H23+H24+H25</f>
        <v>13385.4</v>
      </c>
      <c r="I22" s="36">
        <f t="shared" si="15"/>
        <v>13273.1</v>
      </c>
    </row>
    <row r="23" spans="1:9" ht="33.75" customHeight="1" x14ac:dyDescent="0.25">
      <c r="A23" s="14" t="s">
        <v>33</v>
      </c>
      <c r="B23" s="14" t="s">
        <v>32</v>
      </c>
      <c r="C23" s="12" t="s">
        <v>0</v>
      </c>
      <c r="D23" s="15">
        <v>9900900</v>
      </c>
      <c r="E23" s="15">
        <v>9785400</v>
      </c>
      <c r="F23" s="15">
        <v>9673100</v>
      </c>
      <c r="G23" s="13">
        <f t="shared" si="8"/>
        <v>9900.9</v>
      </c>
      <c r="H23" s="13">
        <f t="shared" si="6"/>
        <v>9785.4</v>
      </c>
      <c r="I23" s="13">
        <f t="shared" si="7"/>
        <v>9673.1</v>
      </c>
    </row>
    <row r="24" spans="1:9" ht="33.75" customHeight="1" x14ac:dyDescent="0.25">
      <c r="A24" s="14" t="s">
        <v>31</v>
      </c>
      <c r="B24" s="14" t="s">
        <v>30</v>
      </c>
      <c r="C24" s="12" t="s">
        <v>0</v>
      </c>
      <c r="D24" s="15">
        <v>3600000</v>
      </c>
      <c r="E24" s="15">
        <v>3600000</v>
      </c>
      <c r="F24" s="15">
        <v>3600000</v>
      </c>
      <c r="G24" s="13">
        <f t="shared" si="8"/>
        <v>3600</v>
      </c>
      <c r="H24" s="13">
        <f t="shared" si="6"/>
        <v>3600</v>
      </c>
      <c r="I24" s="13">
        <f t="shared" si="7"/>
        <v>3600</v>
      </c>
    </row>
    <row r="25" spans="1:9" ht="31.5" customHeight="1" x14ac:dyDescent="0.25">
      <c r="A25" s="18" t="s">
        <v>66</v>
      </c>
      <c r="B25" s="14" t="s">
        <v>60</v>
      </c>
      <c r="C25" s="12"/>
      <c r="D25" s="15">
        <v>300</v>
      </c>
      <c r="E25" s="15">
        <v>0</v>
      </c>
      <c r="F25" s="15">
        <v>0</v>
      </c>
      <c r="G25" s="13">
        <f t="shared" si="8"/>
        <v>0.3</v>
      </c>
      <c r="H25" s="13">
        <f t="shared" si="6"/>
        <v>0</v>
      </c>
      <c r="I25" s="13">
        <f t="shared" si="7"/>
        <v>0</v>
      </c>
    </row>
    <row r="26" spans="1:9" ht="33.75" customHeight="1" x14ac:dyDescent="0.25">
      <c r="A26" s="11" t="s">
        <v>29</v>
      </c>
      <c r="B26" s="11" t="s">
        <v>28</v>
      </c>
      <c r="C26" s="13" t="e">
        <f>C27+C28+C29+C30+C31+C32+C34+C35+C36+C37+C38+C39+C40+C41+C42+C43+C45+C44+C46+C47</f>
        <v>#VALUE!</v>
      </c>
      <c r="D26" s="29">
        <f>D27+D28+D29+D30+D31+D32+D34+D35+D36+D37+D38+D39+D40+D41+D42+D43+D45+D44+D46+D47+D33</f>
        <v>343819240.62</v>
      </c>
      <c r="E26" s="29">
        <f t="shared" ref="E26:I26" si="16">E27+E28+E29+E30+E31+E32+E34+E35+E36+E37+E38+E39+E40+E41+E42+E43+E45+E44+E46+E47+E33</f>
        <v>160589488</v>
      </c>
      <c r="F26" s="29">
        <f t="shared" si="16"/>
        <v>119417484</v>
      </c>
      <c r="G26" s="29">
        <f t="shared" si="16"/>
        <v>343819.24061999994</v>
      </c>
      <c r="H26" s="29">
        <f t="shared" si="16"/>
        <v>160101.08800000002</v>
      </c>
      <c r="I26" s="29">
        <f t="shared" si="16"/>
        <v>118929.08399999999</v>
      </c>
    </row>
    <row r="27" spans="1:9" ht="63" x14ac:dyDescent="0.25">
      <c r="A27" s="14" t="s">
        <v>27</v>
      </c>
      <c r="B27" s="14" t="s">
        <v>26</v>
      </c>
      <c r="C27" s="12" t="s">
        <v>0</v>
      </c>
      <c r="D27" s="15">
        <v>2059700</v>
      </c>
      <c r="E27" s="15">
        <v>2059700</v>
      </c>
      <c r="F27" s="15">
        <v>2059700</v>
      </c>
      <c r="G27" s="13">
        <f t="shared" si="8"/>
        <v>2059.6999999999998</v>
      </c>
      <c r="H27" s="13">
        <f t="shared" si="6"/>
        <v>2059.6999999999998</v>
      </c>
      <c r="I27" s="13">
        <f t="shared" si="7"/>
        <v>2059.6999999999998</v>
      </c>
    </row>
    <row r="28" spans="1:9" ht="47.25" x14ac:dyDescent="0.25">
      <c r="A28" s="14" t="s">
        <v>25</v>
      </c>
      <c r="B28" s="14" t="s">
        <v>24</v>
      </c>
      <c r="C28" s="12" t="s">
        <v>0</v>
      </c>
      <c r="D28" s="15">
        <v>252700</v>
      </c>
      <c r="E28" s="15">
        <v>252700</v>
      </c>
      <c r="F28" s="15">
        <v>252700</v>
      </c>
      <c r="G28" s="13">
        <f t="shared" si="8"/>
        <v>252.7</v>
      </c>
      <c r="H28" s="13">
        <f t="shared" si="6"/>
        <v>252.7</v>
      </c>
      <c r="I28" s="13">
        <f t="shared" si="7"/>
        <v>252.7</v>
      </c>
    </row>
    <row r="29" spans="1:9" ht="47.25" x14ac:dyDescent="0.25">
      <c r="A29" s="14" t="s">
        <v>23</v>
      </c>
      <c r="B29" s="14" t="s">
        <v>22</v>
      </c>
      <c r="C29" s="12" t="s">
        <v>0</v>
      </c>
      <c r="D29" s="15">
        <v>6567400</v>
      </c>
      <c r="E29" s="15">
        <v>6567400</v>
      </c>
      <c r="F29" s="15">
        <v>6567400</v>
      </c>
      <c r="G29" s="13">
        <f t="shared" si="8"/>
        <v>6567.4</v>
      </c>
      <c r="H29" s="13">
        <f t="shared" si="6"/>
        <v>6567.4</v>
      </c>
      <c r="I29" s="13">
        <f t="shared" si="7"/>
        <v>6567.4</v>
      </c>
    </row>
    <row r="30" spans="1:9" ht="31.5" x14ac:dyDescent="0.25">
      <c r="A30" s="14" t="s">
        <v>21</v>
      </c>
      <c r="B30" s="14" t="s">
        <v>20</v>
      </c>
      <c r="C30" s="12" t="s">
        <v>0</v>
      </c>
      <c r="D30" s="15">
        <v>450000</v>
      </c>
      <c r="E30" s="15">
        <v>450000</v>
      </c>
      <c r="F30" s="15">
        <v>450000</v>
      </c>
      <c r="G30" s="13">
        <f t="shared" si="8"/>
        <v>450</v>
      </c>
      <c r="H30" s="13">
        <f t="shared" si="6"/>
        <v>450</v>
      </c>
      <c r="I30" s="13">
        <f t="shared" si="7"/>
        <v>450</v>
      </c>
    </row>
    <row r="31" spans="1:9" ht="21.75" customHeight="1" x14ac:dyDescent="0.25">
      <c r="A31" s="14" t="s">
        <v>19</v>
      </c>
      <c r="B31" s="14" t="s">
        <v>18</v>
      </c>
      <c r="C31" s="12" t="s">
        <v>0</v>
      </c>
      <c r="D31" s="15">
        <v>1695800</v>
      </c>
      <c r="E31" s="15">
        <v>1695800</v>
      </c>
      <c r="F31" s="15">
        <v>1695800</v>
      </c>
      <c r="G31" s="13">
        <f t="shared" si="8"/>
        <v>1695.8</v>
      </c>
      <c r="H31" s="13">
        <f t="shared" si="6"/>
        <v>1695.8</v>
      </c>
      <c r="I31" s="13">
        <f t="shared" si="7"/>
        <v>1695.8</v>
      </c>
    </row>
    <row r="32" spans="1:9" ht="51" customHeight="1" x14ac:dyDescent="0.25">
      <c r="A32" s="18" t="s">
        <v>68</v>
      </c>
      <c r="B32" s="14" t="s">
        <v>63</v>
      </c>
      <c r="C32" s="12"/>
      <c r="D32" s="15">
        <v>50000</v>
      </c>
      <c r="E32" s="15">
        <v>50000</v>
      </c>
      <c r="F32" s="15">
        <v>50000</v>
      </c>
      <c r="G32" s="13">
        <f t="shared" si="8"/>
        <v>50</v>
      </c>
      <c r="H32" s="13">
        <f t="shared" si="6"/>
        <v>50</v>
      </c>
      <c r="I32" s="13">
        <f t="shared" si="7"/>
        <v>50</v>
      </c>
    </row>
    <row r="33" spans="1:11" ht="51" customHeight="1" x14ac:dyDescent="0.25">
      <c r="A33" s="18" t="s">
        <v>80</v>
      </c>
      <c r="B33" s="33" t="s">
        <v>81</v>
      </c>
      <c r="C33" s="12"/>
      <c r="D33" s="15">
        <v>998100</v>
      </c>
      <c r="E33" s="15">
        <v>0</v>
      </c>
      <c r="F33" s="15">
        <v>0</v>
      </c>
      <c r="G33" s="13">
        <f t="shared" si="8"/>
        <v>998.1</v>
      </c>
      <c r="H33" s="13">
        <f t="shared" si="6"/>
        <v>0</v>
      </c>
      <c r="I33" s="13">
        <f t="shared" si="7"/>
        <v>0</v>
      </c>
    </row>
    <row r="34" spans="1:11" ht="71.25" customHeight="1" x14ac:dyDescent="0.25">
      <c r="A34" s="14" t="s">
        <v>17</v>
      </c>
      <c r="B34" s="14" t="s">
        <v>16</v>
      </c>
      <c r="C34" s="12" t="s">
        <v>0</v>
      </c>
      <c r="D34" s="15">
        <v>85700</v>
      </c>
      <c r="E34" s="15">
        <v>0</v>
      </c>
      <c r="F34" s="15">
        <v>0</v>
      </c>
      <c r="G34" s="13">
        <f t="shared" si="8"/>
        <v>85.7</v>
      </c>
      <c r="H34" s="13">
        <f t="shared" si="6"/>
        <v>0</v>
      </c>
      <c r="I34" s="13">
        <f t="shared" si="7"/>
        <v>0</v>
      </c>
    </row>
    <row r="35" spans="1:11" ht="63.75" customHeight="1" x14ac:dyDescent="0.25">
      <c r="A35" s="14" t="s">
        <v>15</v>
      </c>
      <c r="B35" s="8" t="s">
        <v>14</v>
      </c>
      <c r="C35" s="12" t="s">
        <v>0</v>
      </c>
      <c r="D35" s="15">
        <v>250000</v>
      </c>
      <c r="E35" s="15">
        <v>250000</v>
      </c>
      <c r="F35" s="15">
        <v>250000</v>
      </c>
      <c r="G35" s="13">
        <f t="shared" si="8"/>
        <v>250</v>
      </c>
      <c r="H35" s="13">
        <f t="shared" si="6"/>
        <v>250</v>
      </c>
      <c r="I35" s="13">
        <f t="shared" si="7"/>
        <v>250</v>
      </c>
    </row>
    <row r="36" spans="1:11" ht="23.25" x14ac:dyDescent="0.25">
      <c r="A36" s="14" t="s">
        <v>13</v>
      </c>
      <c r="B36" s="8" t="s">
        <v>12</v>
      </c>
      <c r="C36" s="12" t="s">
        <v>0</v>
      </c>
      <c r="D36" s="15">
        <v>51900</v>
      </c>
      <c r="E36" s="15">
        <v>0</v>
      </c>
      <c r="F36" s="15">
        <v>0</v>
      </c>
      <c r="G36" s="13">
        <f t="shared" si="8"/>
        <v>51.9</v>
      </c>
      <c r="H36" s="13">
        <f t="shared" si="6"/>
        <v>0</v>
      </c>
      <c r="I36" s="13">
        <f t="shared" si="7"/>
        <v>0</v>
      </c>
    </row>
    <row r="37" spans="1:11" ht="33" customHeight="1" x14ac:dyDescent="0.25">
      <c r="A37" s="18" t="s">
        <v>69</v>
      </c>
      <c r="B37" s="8" t="s">
        <v>64</v>
      </c>
      <c r="C37" s="12"/>
      <c r="D37" s="15">
        <v>25800</v>
      </c>
      <c r="E37" s="15">
        <v>0</v>
      </c>
      <c r="F37" s="15">
        <v>0</v>
      </c>
      <c r="G37" s="13">
        <f t="shared" si="8"/>
        <v>25.8</v>
      </c>
      <c r="H37" s="13">
        <f t="shared" si="6"/>
        <v>0</v>
      </c>
      <c r="I37" s="13">
        <f t="shared" si="7"/>
        <v>0</v>
      </c>
    </row>
    <row r="38" spans="1:11" ht="121.5" customHeight="1" x14ac:dyDescent="0.25">
      <c r="A38" s="18" t="s">
        <v>71</v>
      </c>
      <c r="B38" s="8" t="s">
        <v>72</v>
      </c>
      <c r="C38" s="12"/>
      <c r="D38" s="15">
        <v>187100</v>
      </c>
      <c r="E38" s="15">
        <v>0</v>
      </c>
      <c r="F38" s="15">
        <v>0</v>
      </c>
      <c r="G38" s="13">
        <f t="shared" si="8"/>
        <v>187.1</v>
      </c>
      <c r="H38" s="13">
        <f t="shared" si="6"/>
        <v>0</v>
      </c>
      <c r="I38" s="13">
        <f t="shared" si="7"/>
        <v>0</v>
      </c>
    </row>
    <row r="39" spans="1:11" ht="33.75" customHeight="1" x14ac:dyDescent="0.25">
      <c r="A39" s="18" t="s">
        <v>70</v>
      </c>
      <c r="B39" s="8" t="s">
        <v>65</v>
      </c>
      <c r="C39" s="12"/>
      <c r="D39" s="15">
        <v>93912.41</v>
      </c>
      <c r="E39" s="15">
        <v>0</v>
      </c>
      <c r="F39" s="15">
        <v>0</v>
      </c>
      <c r="G39" s="13">
        <f t="shared" si="8"/>
        <v>93.912410000000008</v>
      </c>
      <c r="H39" s="13">
        <f t="shared" si="6"/>
        <v>0</v>
      </c>
      <c r="I39" s="13">
        <f t="shared" si="7"/>
        <v>0</v>
      </c>
    </row>
    <row r="40" spans="1:11" ht="36.75" customHeight="1" x14ac:dyDescent="0.25">
      <c r="A40" s="14" t="s">
        <v>11</v>
      </c>
      <c r="B40" s="8" t="s">
        <v>10</v>
      </c>
      <c r="C40" s="12" t="s">
        <v>0</v>
      </c>
      <c r="D40" s="15">
        <v>31537700</v>
      </c>
      <c r="E40" s="15">
        <v>21753900</v>
      </c>
      <c r="F40" s="15">
        <v>24134000</v>
      </c>
      <c r="G40" s="13">
        <f t="shared" si="8"/>
        <v>31537.7</v>
      </c>
      <c r="H40" s="13">
        <f t="shared" si="6"/>
        <v>21753.9</v>
      </c>
      <c r="I40" s="13">
        <f t="shared" si="7"/>
        <v>24134</v>
      </c>
    </row>
    <row r="41" spans="1:11" ht="15.75" x14ac:dyDescent="0.25">
      <c r="A41" s="14" t="s">
        <v>7</v>
      </c>
      <c r="B41" s="8" t="s">
        <v>6</v>
      </c>
      <c r="C41" s="12" t="s">
        <v>0</v>
      </c>
      <c r="D41" s="15">
        <v>196905038.19999999</v>
      </c>
      <c r="E41" s="15">
        <v>39986480</v>
      </c>
      <c r="F41" s="15">
        <v>42000</v>
      </c>
      <c r="G41" s="13">
        <f t="shared" si="8"/>
        <v>196905.03819999998</v>
      </c>
      <c r="H41" s="13">
        <f>E41/1000</f>
        <v>39986.480000000003</v>
      </c>
      <c r="I41" s="13">
        <f t="shared" si="7"/>
        <v>42</v>
      </c>
      <c r="K41" s="31"/>
    </row>
    <row r="42" spans="1:11" ht="33.75" customHeight="1" x14ac:dyDescent="0.25">
      <c r="A42" s="14" t="s">
        <v>5</v>
      </c>
      <c r="B42" s="8" t="s">
        <v>4</v>
      </c>
      <c r="C42" s="12" t="s">
        <v>0</v>
      </c>
      <c r="D42" s="15">
        <v>90032807.290000007</v>
      </c>
      <c r="E42" s="15">
        <v>74396708</v>
      </c>
      <c r="F42" s="15">
        <v>83154784</v>
      </c>
      <c r="G42" s="13">
        <f t="shared" si="8"/>
        <v>90032.807290000012</v>
      </c>
      <c r="H42" s="13">
        <f t="shared" si="6"/>
        <v>74396.707999999999</v>
      </c>
      <c r="I42" s="13">
        <f t="shared" si="7"/>
        <v>83154.784</v>
      </c>
    </row>
    <row r="43" spans="1:11" ht="15.75" x14ac:dyDescent="0.25">
      <c r="A43" s="14" t="s">
        <v>9</v>
      </c>
      <c r="B43" s="8" t="s">
        <v>8</v>
      </c>
      <c r="C43" s="12" t="s">
        <v>0</v>
      </c>
      <c r="D43" s="15">
        <v>52300</v>
      </c>
      <c r="E43" s="15">
        <v>52300</v>
      </c>
      <c r="F43" s="15">
        <v>52300</v>
      </c>
      <c r="G43" s="13">
        <f t="shared" si="8"/>
        <v>52.3</v>
      </c>
      <c r="H43" s="13">
        <f t="shared" si="6"/>
        <v>52.3</v>
      </c>
      <c r="I43" s="13">
        <f t="shared" si="7"/>
        <v>52.3</v>
      </c>
    </row>
    <row r="44" spans="1:11" ht="35.25" customHeight="1" x14ac:dyDescent="0.25">
      <c r="A44" s="18" t="s">
        <v>73</v>
      </c>
      <c r="B44" s="8" t="s">
        <v>61</v>
      </c>
      <c r="C44" s="12"/>
      <c r="D44" s="15">
        <v>0</v>
      </c>
      <c r="E44" s="15">
        <v>0</v>
      </c>
      <c r="F44" s="15">
        <v>0</v>
      </c>
      <c r="G44" s="13">
        <f t="shared" si="8"/>
        <v>0</v>
      </c>
      <c r="H44" s="13">
        <f t="shared" si="6"/>
        <v>0</v>
      </c>
      <c r="I44" s="13">
        <f t="shared" si="7"/>
        <v>0</v>
      </c>
    </row>
    <row r="45" spans="1:11" ht="35.25" customHeight="1" x14ac:dyDescent="0.25">
      <c r="A45" s="18" t="s">
        <v>75</v>
      </c>
      <c r="B45" s="8" t="s">
        <v>76</v>
      </c>
      <c r="C45" s="12"/>
      <c r="D45" s="15">
        <v>10976800</v>
      </c>
      <c r="E45" s="15">
        <v>12854100</v>
      </c>
      <c r="F45" s="15">
        <v>488400</v>
      </c>
      <c r="G45" s="13">
        <f t="shared" si="8"/>
        <v>10976.8</v>
      </c>
      <c r="H45" s="13">
        <v>12365.7</v>
      </c>
      <c r="I45" s="13">
        <v>0</v>
      </c>
    </row>
    <row r="46" spans="1:11" ht="21" customHeight="1" x14ac:dyDescent="0.25">
      <c r="A46" s="18" t="s">
        <v>74</v>
      </c>
      <c r="B46" s="8" t="s">
        <v>62</v>
      </c>
      <c r="C46" s="12"/>
      <c r="D46" s="15">
        <v>100000</v>
      </c>
      <c r="E46" s="15">
        <v>0</v>
      </c>
      <c r="F46" s="15">
        <v>0</v>
      </c>
      <c r="G46" s="13">
        <f t="shared" si="8"/>
        <v>100</v>
      </c>
      <c r="H46" s="13">
        <f t="shared" si="6"/>
        <v>0</v>
      </c>
      <c r="I46" s="13">
        <f t="shared" si="7"/>
        <v>0</v>
      </c>
    </row>
    <row r="47" spans="1:11" ht="34.5" customHeight="1" x14ac:dyDescent="0.25">
      <c r="A47" s="14" t="s">
        <v>3</v>
      </c>
      <c r="B47" s="8" t="s">
        <v>2</v>
      </c>
      <c r="C47" s="12" t="s">
        <v>0</v>
      </c>
      <c r="D47" s="15">
        <v>1446482.72</v>
      </c>
      <c r="E47" s="15">
        <v>220400</v>
      </c>
      <c r="F47" s="15">
        <v>220400</v>
      </c>
      <c r="G47" s="13">
        <f t="shared" si="8"/>
        <v>1446.48272</v>
      </c>
      <c r="H47" s="13">
        <f t="shared" si="6"/>
        <v>220.4</v>
      </c>
      <c r="I47" s="13">
        <f t="shared" si="7"/>
        <v>220.4</v>
      </c>
    </row>
    <row r="48" spans="1:11" ht="0.75" customHeight="1" x14ac:dyDescent="0.25">
      <c r="A48" s="20" t="s">
        <v>0</v>
      </c>
      <c r="B48" s="9" t="s">
        <v>0</v>
      </c>
      <c r="C48" s="21" t="s">
        <v>0</v>
      </c>
      <c r="D48" s="22"/>
      <c r="E48" s="23"/>
      <c r="F48" s="23"/>
      <c r="G48" s="13">
        <f t="shared" si="8"/>
        <v>0</v>
      </c>
      <c r="H48" s="13">
        <f t="shared" si="6"/>
        <v>0</v>
      </c>
      <c r="I48" s="13">
        <f t="shared" si="7"/>
        <v>0</v>
      </c>
    </row>
    <row r="49" spans="1:10" ht="13.5" customHeight="1" x14ac:dyDescent="0.25">
      <c r="A49" s="24">
        <v>5.5520249999013E+20</v>
      </c>
      <c r="B49" s="9" t="s">
        <v>77</v>
      </c>
      <c r="C49" s="21"/>
      <c r="D49" s="22"/>
      <c r="E49" s="23"/>
      <c r="F49" s="23"/>
      <c r="G49" s="13">
        <f t="shared" si="8"/>
        <v>0</v>
      </c>
      <c r="H49" s="13">
        <f t="shared" si="6"/>
        <v>0</v>
      </c>
      <c r="I49" s="13">
        <f t="shared" si="7"/>
        <v>0</v>
      </c>
    </row>
    <row r="50" spans="1:10" ht="15" customHeight="1" x14ac:dyDescent="0.25">
      <c r="A50" s="25" t="s">
        <v>1</v>
      </c>
      <c r="B50" s="10"/>
      <c r="C50" s="26"/>
      <c r="D50" s="27">
        <f>D6+D11+D26</f>
        <v>401904240.62</v>
      </c>
      <c r="E50" s="27">
        <f t="shared" ref="E50:I50" si="17">E6+E11+E26</f>
        <v>217102588</v>
      </c>
      <c r="F50" s="27">
        <f t="shared" si="17"/>
        <v>178209084</v>
      </c>
      <c r="G50" s="32">
        <f t="shared" si="17"/>
        <v>401605.34061999992</v>
      </c>
      <c r="H50" s="32">
        <f t="shared" si="17"/>
        <v>216614.18800000002</v>
      </c>
      <c r="I50" s="32">
        <f t="shared" si="17"/>
        <v>177720.68400000001</v>
      </c>
      <c r="J50" s="13"/>
    </row>
    <row r="51" spans="1:10" ht="11.25" customHeight="1" x14ac:dyDescent="0.2">
      <c r="A51" s="2"/>
      <c r="B51" s="2"/>
      <c r="C51" s="1"/>
    </row>
    <row r="52" spans="1:10" ht="11.25" customHeight="1" x14ac:dyDescent="0.2">
      <c r="A52" s="2"/>
      <c r="B52" s="4"/>
      <c r="C52" s="1"/>
    </row>
    <row r="53" spans="1:10" ht="11.25" customHeight="1" x14ac:dyDescent="0.2">
      <c r="A53" s="2"/>
      <c r="B53" s="3"/>
      <c r="C53" s="1"/>
    </row>
    <row r="54" spans="1:10" ht="11.25" customHeight="1" x14ac:dyDescent="0.2">
      <c r="A54" s="2"/>
      <c r="B54" s="2"/>
      <c r="C54" s="1"/>
    </row>
  </sheetData>
  <mergeCells count="3">
    <mergeCell ref="A2:I3"/>
    <mergeCell ref="A4:I4"/>
    <mergeCell ref="A5:I5"/>
  </mergeCells>
  <pageMargins left="0.27559055118110237" right="0.27559055118110237" top="0.98425196850393704" bottom="0.59055118110236227" header="0.59055118110236227" footer="0.51181102362204722"/>
  <pageSetup paperSize="9" scale="77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Исполн. (доходы)_2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User</cp:lastModifiedBy>
  <cp:lastPrinted>2023-05-11T02:41:26Z</cp:lastPrinted>
  <dcterms:created xsi:type="dcterms:W3CDTF">2021-11-17T08:14:23Z</dcterms:created>
  <dcterms:modified xsi:type="dcterms:W3CDTF">2023-06-08T07:34:34Z</dcterms:modified>
</cp:coreProperties>
</file>